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/>
  </bookViews>
  <sheets>
    <sheet name="Нулевое чтение" sheetId="10" r:id="rId1"/>
  </sheets>
  <definedNames>
    <definedName name="_xlnm.Print_Titles" localSheetId="0">'Нулевое чтение'!$8:$10</definedName>
  </definedNames>
  <calcPr calcId="144525"/>
</workbook>
</file>

<file path=xl/calcChain.xml><?xml version="1.0" encoding="utf-8"?>
<calcChain xmlns="http://schemas.openxmlformats.org/spreadsheetml/2006/main">
  <c r="C44" i="10" l="1"/>
  <c r="G44" i="10"/>
  <c r="F44" i="10"/>
  <c r="E44" i="10"/>
  <c r="D44" i="10"/>
  <c r="B44" i="10"/>
  <c r="B40" i="10"/>
  <c r="G40" i="10"/>
  <c r="F40" i="10"/>
  <c r="E40" i="10"/>
  <c r="D40" i="10"/>
  <c r="C40" i="10"/>
  <c r="G36" i="10"/>
  <c r="F36" i="10"/>
  <c r="E36" i="10"/>
  <c r="D36" i="10"/>
  <c r="C36" i="10"/>
  <c r="B36" i="10"/>
  <c r="G32" i="10"/>
  <c r="F32" i="10"/>
  <c r="E32" i="10"/>
  <c r="D32" i="10"/>
  <c r="C32" i="10"/>
  <c r="B32" i="10"/>
  <c r="C28" i="10"/>
  <c r="G28" i="10"/>
  <c r="F28" i="10"/>
  <c r="E28" i="10"/>
  <c r="D28" i="10"/>
  <c r="B28" i="10"/>
  <c r="G24" i="10"/>
  <c r="F24" i="10"/>
  <c r="E24" i="10"/>
  <c r="D24" i="10"/>
  <c r="C24" i="10"/>
  <c r="B24" i="10"/>
  <c r="G20" i="10"/>
  <c r="F20" i="10"/>
  <c r="E20" i="10"/>
  <c r="D20" i="10"/>
  <c r="C20" i="10"/>
  <c r="B20" i="10"/>
  <c r="C12" i="10"/>
  <c r="B12" i="10"/>
  <c r="G12" i="10"/>
  <c r="F12" i="10"/>
  <c r="E12" i="10"/>
  <c r="D12" i="10"/>
  <c r="D60" i="10" l="1"/>
  <c r="D66" i="10" s="1"/>
  <c r="G60" i="10"/>
  <c r="G66" i="10" s="1"/>
  <c r="E60" i="10"/>
  <c r="F60" i="10"/>
  <c r="B60" i="10"/>
  <c r="C60" i="10"/>
  <c r="D68" i="10" l="1"/>
  <c r="G68" i="10"/>
  <c r="E66" i="10"/>
  <c r="E68" i="10"/>
  <c r="B66" i="10"/>
  <c r="B68" i="10"/>
  <c r="F66" i="10"/>
  <c r="F68" i="10"/>
  <c r="C66" i="10"/>
  <c r="C68" i="10"/>
</calcChain>
</file>

<file path=xl/sharedStrings.xml><?xml version="1.0" encoding="utf-8"?>
<sst xmlns="http://schemas.openxmlformats.org/spreadsheetml/2006/main" count="51" uniqueCount="42">
  <si>
    <t>к решению Собрания депутатов Октябрьского района</t>
  </si>
  <si>
    <t>(тыс. рублей)</t>
  </si>
  <si>
    <t>Наименование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</si>
  <si>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</si>
  <si>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</si>
  <si>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</si>
  <si>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</si>
  <si>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</si>
  <si>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</si>
  <si>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</si>
  <si>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</si>
  <si>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</si>
  <si>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Каменоломненское городское поселение</t>
  </si>
  <si>
    <t>Ликвидация мест несанкционированного размещения отходов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</si>
  <si>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</si>
  <si>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</si>
  <si>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</si>
  <si>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</si>
  <si>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</si>
  <si>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</si>
  <si>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</si>
  <si>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</si>
  <si>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</si>
  <si>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</si>
  <si>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</si>
  <si>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</si>
  <si>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2026 год</t>
  </si>
  <si>
    <t>Приложение №13</t>
  </si>
  <si>
    <t>2027 год</t>
  </si>
  <si>
    <t>Ремонт и содержание автомобильных дорог общего пользования межмуниципального значения (Администрация Каменоломненского городского поселения)</t>
  </si>
  <si>
    <t>Коммунарское сельское поселение</t>
  </si>
  <si>
    <t>Керчикское сельско поселение</t>
  </si>
  <si>
    <t>от __.__.2025 №___</t>
  </si>
  <si>
    <t>"О бюджете Октябрьского района на 2026 год и на плановый период 2027 и 2028 годов"</t>
  </si>
  <si>
    <t>Распределение иных межбюджетных трансфертов бюджетам муниципальных образований на 2026 год и на плановый период 2027 и 2028 годов</t>
  </si>
  <si>
    <t>2028 год</t>
  </si>
  <si>
    <t>Ремонт дороги пер.Шоссейный п.Каменоломни Октябрьского района Ростовской области</t>
  </si>
  <si>
    <t>Ремонт участка дороги по ул.Ленина в п.Каменоломни Октябрьского района</t>
  </si>
  <si>
    <t>Ремонт участка дороги ул.Красноармейская в п.Каменоломни Октябрьского района Ростовской области</t>
  </si>
  <si>
    <t>М. С. Ястребов</t>
  </si>
  <si>
    <t>Расходы на дорожное хозяйство Каменоломненского городского поселения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</si>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</sst>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0000_р_._-;\-* #,##0.000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/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166" fontId="3" fillId="0" borderId="5" xfId="1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166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166" fontId="3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6" fontId="6" fillId="0" borderId="0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166" fontId="3" fillId="0" borderId="4" xfId="1" applyNumberFormat="1" applyFont="1" applyFill="1" applyBorder="1" applyAlignment="1" applyProtection="1">
      <alignment horizontal="center" vertical="center" wrapText="1"/>
    </xf>
    <xf numFmtId="166" fontId="2" fillId="0" borderId="3" xfId="1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9" fillId="0" borderId="8" xfId="8" applyNumberFormat="1" applyFont="1" applyFill="1" applyBorder="1" applyAlignment="1">
      <alignment horizontal="left" vertical="center" wrapText="1"/>
    </xf>
    <xf numFmtId="167" fontId="9" fillId="0" borderId="8" xfId="1" applyNumberFormat="1" applyFont="1" applyFill="1" applyBorder="1" applyAlignment="1" applyProtection="1">
      <alignment horizontal="center" vertical="center" wrapText="1"/>
    </xf>
    <xf numFmtId="164" fontId="9" fillId="0" borderId="0" xfId="8" applyNumberFormat="1" applyFont="1" applyFill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9">
    <cellStyle name="Гиперссылка 2" xfId="3"/>
    <cellStyle name="Обычный" xfId="0" builtinId="0"/>
    <cellStyle name="Обычный 18" xfId="8"/>
    <cellStyle name="Обычный 2" xfId="4"/>
    <cellStyle name="Обычный 2 2" xfId="5"/>
    <cellStyle name="Обычный 2 2 2" xfId="7"/>
    <cellStyle name="Финансовый" xfId="1" builtinId="3"/>
    <cellStyle name="Финансовый 2" xfId="2"/>
    <cellStyle name="Финансовый 2 2" xfId="6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topLeftCell="A47" zoomScale="75" zoomScaleNormal="75" workbookViewId="0">
      <selection activeCell="A64" sqref="A64"/>
    </sheetView>
  </sheetViews>
  <sheetFormatPr defaultRowHeight="18.75" x14ac:dyDescent="0.25"/>
  <cols>
    <col min="1" max="1" width="62.42578125" style="20" customWidth="1"/>
    <col min="2" max="2" width="21.7109375" style="20" customWidth="1"/>
    <col min="3" max="3" width="22.85546875" style="21" customWidth="1"/>
    <col min="4" max="4" width="21.7109375" style="20" customWidth="1"/>
    <col min="5" max="5" width="22.85546875" style="21" customWidth="1"/>
    <col min="6" max="6" width="21.7109375" style="20" customWidth="1"/>
    <col min="7" max="7" width="22.85546875" style="21" customWidth="1"/>
    <col min="8" max="8" width="18" style="20" customWidth="1"/>
    <col min="9" max="16384" width="9.140625" style="20"/>
  </cols>
  <sheetData>
    <row r="1" spans="1:7" s="1" customFormat="1" x14ac:dyDescent="0.25">
      <c r="A1" s="41" t="s">
        <v>27</v>
      </c>
      <c r="B1" s="41"/>
      <c r="C1" s="41"/>
      <c r="D1" s="41"/>
      <c r="E1" s="41"/>
      <c r="F1" s="41"/>
      <c r="G1" s="41"/>
    </row>
    <row r="2" spans="1:7" s="1" customFormat="1" ht="18.75" customHeight="1" x14ac:dyDescent="0.25">
      <c r="A2" s="41" t="s">
        <v>0</v>
      </c>
      <c r="B2" s="41"/>
      <c r="C2" s="41"/>
      <c r="D2" s="41"/>
      <c r="E2" s="41"/>
      <c r="F2" s="41"/>
      <c r="G2" s="41"/>
    </row>
    <row r="3" spans="1:7" s="1" customFormat="1" x14ac:dyDescent="0.25">
      <c r="A3" s="41" t="s">
        <v>33</v>
      </c>
      <c r="B3" s="41"/>
      <c r="C3" s="41"/>
      <c r="D3" s="41"/>
      <c r="E3" s="41"/>
      <c r="F3" s="41"/>
      <c r="G3" s="41"/>
    </row>
    <row r="4" spans="1:7" s="2" customFormat="1" ht="18.75" customHeight="1" x14ac:dyDescent="0.25">
      <c r="A4" s="41" t="s">
        <v>32</v>
      </c>
      <c r="B4" s="41"/>
      <c r="C4" s="41"/>
      <c r="D4" s="41"/>
      <c r="E4" s="41"/>
      <c r="F4" s="41"/>
      <c r="G4" s="41"/>
    </row>
    <row r="5" spans="1:7" s="2" customFormat="1" x14ac:dyDescent="0.25">
      <c r="A5" s="3"/>
    </row>
    <row r="6" spans="1:7" s="2" customFormat="1" ht="60.75" customHeight="1" x14ac:dyDescent="0.25">
      <c r="A6" s="42" t="s">
        <v>34</v>
      </c>
      <c r="B6" s="42"/>
      <c r="C6" s="42"/>
      <c r="D6" s="42"/>
      <c r="E6" s="42"/>
      <c r="F6" s="42"/>
      <c r="G6" s="42"/>
    </row>
    <row r="7" spans="1:7" s="2" customFormat="1" x14ac:dyDescent="0.25"/>
    <row r="8" spans="1:7" s="2" customFormat="1" ht="21.75" customHeight="1" thickBot="1" x14ac:dyDescent="0.3">
      <c r="A8" s="40" t="s">
        <v>1</v>
      </c>
      <c r="B8" s="40"/>
      <c r="C8" s="40"/>
      <c r="D8" s="40"/>
      <c r="E8" s="40"/>
      <c r="F8" s="40"/>
      <c r="G8" s="40"/>
    </row>
    <row r="9" spans="1:7" s="2" customFormat="1" ht="57.75" customHeight="1" thickBot="1" x14ac:dyDescent="0.3">
      <c r="A9" s="35" t="s">
        <v>2</v>
      </c>
      <c r="B9" s="37" t="s">
        <v>26</v>
      </c>
      <c r="C9" s="37"/>
      <c r="D9" s="37" t="s">
        <v>28</v>
      </c>
      <c r="E9" s="37"/>
      <c r="F9" s="37" t="s">
        <v>35</v>
      </c>
      <c r="G9" s="37"/>
    </row>
    <row r="10" spans="1:7" s="2" customFormat="1" ht="112.5" customHeight="1" thickBot="1" x14ac:dyDescent="0.3">
      <c r="A10" s="36"/>
      <c r="B10" s="26" t="s">
        <v>3</v>
      </c>
      <c r="C10" s="26" t="s">
        <v>4</v>
      </c>
      <c r="D10" s="26" t="s">
        <v>3</v>
      </c>
      <c r="E10" s="26" t="s">
        <v>4</v>
      </c>
      <c r="F10" s="26" t="s">
        <v>3</v>
      </c>
      <c r="G10" s="26" t="s">
        <v>4</v>
      </c>
    </row>
    <row r="11" spans="1:7" s="2" customFormat="1" ht="27.75" customHeight="1" thickBot="1" x14ac:dyDescent="0.3">
      <c r="A11" s="31" t="s">
        <v>5</v>
      </c>
      <c r="B11" s="31" t="s">
        <v>6</v>
      </c>
      <c r="C11" s="31" t="s">
        <v>7</v>
      </c>
      <c r="D11" s="31" t="s">
        <v>8</v>
      </c>
      <c r="E11" s="31" t="s">
        <v>9</v>
      </c>
      <c r="F11" s="31" t="s">
        <v>10</v>
      </c>
      <c r="G11" s="31" t="s">
        <v>11</v>
      </c>
    </row>
    <row r="12" spans="1:7" s="4" customFormat="1" ht="54.75" customHeight="1" thickBot="1" x14ac:dyDescent="0.3">
      <c r="A12" s="24" t="s">
        <v>12</v>
      </c>
      <c r="B12" s="29">
        <f t="shared" ref="B12:G12" si="0">SUM(B13:B18)</f>
        <v>57362.2</v>
      </c>
      <c r="C12" s="29">
        <f t="shared" si="0"/>
        <v>4567</v>
      </c>
      <c r="D12" s="29">
        <f t="shared" si="0"/>
        <v>0</v>
      </c>
      <c r="E12" s="29">
        <f t="shared" si="0"/>
        <v>2759.1</v>
      </c>
      <c r="F12" s="29">
        <f t="shared" si="0"/>
        <v>0</v>
      </c>
      <c r="G12" s="29">
        <f t="shared" si="0"/>
        <v>4000</v>
      </c>
    </row>
    <row r="13" spans="1:7" s="7" customFormat="1" ht="90" hidden="1" customHeight="1" x14ac:dyDescent="0.25">
      <c r="A13" s="27" t="s">
        <v>29</v>
      </c>
      <c r="B13" s="28"/>
      <c r="C13" s="28"/>
      <c r="D13" s="28"/>
      <c r="E13" s="28"/>
      <c r="F13" s="28"/>
      <c r="G13" s="28"/>
    </row>
    <row r="14" spans="1:7" s="7" customFormat="1" ht="56.25" customHeight="1" x14ac:dyDescent="0.25">
      <c r="A14" s="5" t="s">
        <v>36</v>
      </c>
      <c r="B14" s="6">
        <v>42117.2</v>
      </c>
      <c r="C14" s="6">
        <v>425.5</v>
      </c>
      <c r="D14" s="6"/>
      <c r="E14" s="6"/>
      <c r="F14" s="6"/>
      <c r="G14" s="6"/>
    </row>
    <row r="15" spans="1:7" s="7" customFormat="1" ht="54.75" customHeight="1" x14ac:dyDescent="0.25">
      <c r="A15" s="5" t="s">
        <v>37</v>
      </c>
      <c r="B15" s="6">
        <v>4347.2</v>
      </c>
      <c r="C15" s="6">
        <v>44</v>
      </c>
      <c r="D15" s="6"/>
      <c r="E15" s="6"/>
      <c r="F15" s="6"/>
      <c r="G15" s="6"/>
    </row>
    <row r="16" spans="1:7" s="7" customFormat="1" ht="67.5" customHeight="1" x14ac:dyDescent="0.25">
      <c r="A16" s="5" t="s">
        <v>38</v>
      </c>
      <c r="B16" s="6">
        <v>10897.8</v>
      </c>
      <c r="C16" s="6">
        <v>110.2</v>
      </c>
      <c r="D16" s="6"/>
      <c r="E16" s="6"/>
      <c r="F16" s="6"/>
      <c r="G16" s="6"/>
    </row>
    <row r="17" spans="1:7" s="34" customFormat="1" ht="76.5" customHeight="1" x14ac:dyDescent="0.25">
      <c r="A17" s="32" t="s">
        <v>40</v>
      </c>
      <c r="B17" s="33"/>
      <c r="C17" s="33">
        <v>3987.3</v>
      </c>
      <c r="D17" s="33"/>
      <c r="E17" s="33">
        <v>2759.1</v>
      </c>
      <c r="F17" s="33"/>
      <c r="G17" s="33">
        <v>4000</v>
      </c>
    </row>
    <row r="18" spans="1:7" s="7" customFormat="1" ht="19.5" customHeight="1" thickBot="1" x14ac:dyDescent="0.3">
      <c r="A18" s="8"/>
      <c r="B18" s="9"/>
      <c r="C18" s="9"/>
      <c r="D18" s="9"/>
      <c r="E18" s="9"/>
      <c r="F18" s="9"/>
      <c r="G18" s="9"/>
    </row>
    <row r="19" spans="1:7" s="7" customFormat="1" ht="19.5" customHeight="1" thickBot="1" x14ac:dyDescent="0.3">
      <c r="A19" s="10"/>
      <c r="B19" s="11"/>
      <c r="C19" s="11"/>
      <c r="D19" s="11"/>
      <c r="E19" s="11"/>
      <c r="F19" s="11"/>
      <c r="G19" s="11"/>
    </row>
    <row r="20" spans="1:7" s="7" customFormat="1" ht="34.5" customHeight="1" x14ac:dyDescent="0.25">
      <c r="A20" s="12" t="s">
        <v>31</v>
      </c>
      <c r="B20" s="13">
        <f t="shared" ref="B20:G20" si="1">SUM(B21:B22)</f>
        <v>0</v>
      </c>
      <c r="C20" s="13">
        <f t="shared" si="1"/>
        <v>0</v>
      </c>
      <c r="D20" s="13">
        <f t="shared" si="1"/>
        <v>0</v>
      </c>
      <c r="E20" s="13">
        <f t="shared" si="1"/>
        <v>0</v>
      </c>
      <c r="F20" s="13">
        <f t="shared" si="1"/>
        <v>0</v>
      </c>
      <c r="G20" s="13">
        <f t="shared" si="1"/>
        <v>0</v>
      </c>
    </row>
    <row r="21" spans="1:7" s="7" customFormat="1" ht="33" customHeight="1" x14ac:dyDescent="0.25">
      <c r="A21" s="5"/>
      <c r="B21" s="6"/>
      <c r="C21" s="6"/>
      <c r="D21" s="6"/>
      <c r="E21" s="6"/>
      <c r="F21" s="6"/>
      <c r="G21" s="6"/>
    </row>
    <row r="22" spans="1:7" s="7" customFormat="1" ht="19.5" thickBot="1" x14ac:dyDescent="0.3">
      <c r="A22" s="8"/>
      <c r="B22" s="9"/>
      <c r="C22" s="9"/>
      <c r="D22" s="9"/>
      <c r="E22" s="9"/>
      <c r="F22" s="9"/>
      <c r="G22" s="9"/>
    </row>
    <row r="23" spans="1:7" s="25" customFormat="1" ht="19.5" customHeight="1" thickBot="1" x14ac:dyDescent="0.3"/>
    <row r="24" spans="1:7" s="7" customFormat="1" ht="34.5" customHeight="1" x14ac:dyDescent="0.25">
      <c r="A24" s="12" t="s">
        <v>30</v>
      </c>
      <c r="B24" s="13">
        <f t="shared" ref="B24:G24" si="2">SUM(B25:B26)</f>
        <v>0</v>
      </c>
      <c r="C24" s="13">
        <f t="shared" si="2"/>
        <v>0</v>
      </c>
      <c r="D24" s="13">
        <f t="shared" si="2"/>
        <v>0</v>
      </c>
      <c r="E24" s="13">
        <f t="shared" si="2"/>
        <v>0</v>
      </c>
      <c r="F24" s="13">
        <f t="shared" si="2"/>
        <v>0</v>
      </c>
      <c r="G24" s="13">
        <f t="shared" si="2"/>
        <v>0</v>
      </c>
    </row>
    <row r="25" spans="1:7" s="7" customFormat="1" ht="29.25" customHeight="1" x14ac:dyDescent="0.25">
      <c r="A25" s="5"/>
      <c r="B25" s="6"/>
      <c r="C25" s="6"/>
      <c r="D25" s="6"/>
      <c r="E25" s="6"/>
      <c r="F25" s="6"/>
      <c r="G25" s="6"/>
    </row>
    <row r="26" spans="1:7" s="7" customFormat="1" ht="19.5" thickBot="1" x14ac:dyDescent="0.3">
      <c r="A26" s="8"/>
      <c r="B26" s="9"/>
      <c r="C26" s="9"/>
      <c r="D26" s="9"/>
      <c r="E26" s="9"/>
      <c r="F26" s="9"/>
      <c r="G26" s="9"/>
    </row>
    <row r="27" spans="1:7" s="25" customFormat="1" ht="19.5" customHeight="1" thickBot="1" x14ac:dyDescent="0.3"/>
    <row r="28" spans="1:7" s="7" customFormat="1" ht="34.5" customHeight="1" x14ac:dyDescent="0.25">
      <c r="A28" s="12" t="s">
        <v>20</v>
      </c>
      <c r="B28" s="13">
        <f t="shared" ref="B28:G28" si="3">SUM(B29:B30)</f>
        <v>0</v>
      </c>
      <c r="C28" s="13">
        <f t="shared" si="3"/>
        <v>0</v>
      </c>
      <c r="D28" s="13">
        <f t="shared" si="3"/>
        <v>0</v>
      </c>
      <c r="E28" s="13">
        <f t="shared" si="3"/>
        <v>0</v>
      </c>
      <c r="F28" s="13">
        <f t="shared" si="3"/>
        <v>0</v>
      </c>
      <c r="G28" s="13">
        <f t="shared" si="3"/>
        <v>0</v>
      </c>
    </row>
    <row r="29" spans="1:7" s="7" customFormat="1" ht="23.25" customHeight="1" x14ac:dyDescent="0.25">
      <c r="A29" s="5"/>
      <c r="B29" s="6"/>
      <c r="C29" s="6"/>
      <c r="D29" s="6"/>
      <c r="E29" s="6"/>
      <c r="F29" s="6"/>
      <c r="G29" s="6"/>
    </row>
    <row r="30" spans="1:7" s="7" customFormat="1" ht="19.5" thickBot="1" x14ac:dyDescent="0.3">
      <c r="A30" s="8"/>
      <c r="B30" s="9"/>
      <c r="C30" s="9"/>
      <c r="D30" s="9"/>
      <c r="E30" s="9"/>
      <c r="F30" s="9"/>
      <c r="G30" s="9"/>
    </row>
    <row r="31" spans="1:7" s="25" customFormat="1" ht="19.5" customHeight="1" thickBot="1" x14ac:dyDescent="0.3"/>
    <row r="32" spans="1:7" s="7" customFormat="1" ht="34.5" customHeight="1" x14ac:dyDescent="0.25">
      <c r="A32" s="12" t="s">
        <v>21</v>
      </c>
      <c r="B32" s="13">
        <f t="shared" ref="B32:G32" si="4">SUM(B33:B34)</f>
        <v>0</v>
      </c>
      <c r="C32" s="13">
        <f t="shared" si="4"/>
        <v>0</v>
      </c>
      <c r="D32" s="13">
        <f t="shared" si="4"/>
        <v>0</v>
      </c>
      <c r="E32" s="13">
        <f t="shared" si="4"/>
        <v>0</v>
      </c>
      <c r="F32" s="13">
        <f t="shared" si="4"/>
        <v>0</v>
      </c>
      <c r="G32" s="13">
        <f t="shared" si="4"/>
        <v>0</v>
      </c>
    </row>
    <row r="33" spans="1:7" s="7" customFormat="1" ht="27.75" customHeight="1" x14ac:dyDescent="0.25">
      <c r="A33" s="5"/>
      <c r="B33" s="6"/>
      <c r="C33" s="6"/>
      <c r="D33" s="6"/>
      <c r="E33" s="6"/>
      <c r="F33" s="6"/>
      <c r="G33" s="6"/>
    </row>
    <row r="34" spans="1:7" s="7" customFormat="1" ht="19.5" thickBot="1" x14ac:dyDescent="0.3">
      <c r="A34" s="8"/>
      <c r="B34" s="9"/>
      <c r="C34" s="9"/>
      <c r="D34" s="9"/>
      <c r="E34" s="9"/>
      <c r="F34" s="9"/>
      <c r="G34" s="9"/>
    </row>
    <row r="35" spans="1:7" s="25" customFormat="1" ht="19.5" customHeight="1" thickBot="1" x14ac:dyDescent="0.3"/>
    <row r="36" spans="1:7" s="7" customFormat="1" ht="36.75" customHeight="1" x14ac:dyDescent="0.25">
      <c r="A36" s="12" t="s">
        <v>22</v>
      </c>
      <c r="B36" s="13">
        <f t="shared" ref="B36:G36" si="5">SUM(B37:B38)</f>
        <v>0</v>
      </c>
      <c r="C36" s="13">
        <f t="shared" si="5"/>
        <v>0</v>
      </c>
      <c r="D36" s="13">
        <f t="shared" si="5"/>
        <v>0</v>
      </c>
      <c r="E36" s="13">
        <f t="shared" si="5"/>
        <v>0</v>
      </c>
      <c r="F36" s="13">
        <f t="shared" si="5"/>
        <v>0</v>
      </c>
      <c r="G36" s="13">
        <f t="shared" si="5"/>
        <v>0</v>
      </c>
    </row>
    <row r="37" spans="1:7" s="7" customFormat="1" ht="27.75" customHeight="1" x14ac:dyDescent="0.25">
      <c r="A37" s="5"/>
      <c r="B37" s="6"/>
      <c r="C37" s="6"/>
      <c r="D37" s="6"/>
      <c r="E37" s="6"/>
      <c r="F37" s="6"/>
      <c r="G37" s="6"/>
    </row>
    <row r="38" spans="1:7" s="7" customFormat="1" ht="19.5" thickBot="1" x14ac:dyDescent="0.3">
      <c r="A38" s="8"/>
      <c r="B38" s="9"/>
      <c r="C38" s="9"/>
      <c r="D38" s="9"/>
      <c r="E38" s="9"/>
      <c r="F38" s="9"/>
      <c r="G38" s="9"/>
    </row>
    <row r="39" spans="1:7" s="7" customFormat="1" ht="19.5" thickBot="1" x14ac:dyDescent="0.3">
      <c r="A39" s="10"/>
      <c r="B39" s="11"/>
      <c r="C39" s="11"/>
      <c r="D39" s="11"/>
      <c r="E39" s="11"/>
      <c r="F39" s="11"/>
      <c r="G39" s="11"/>
    </row>
    <row r="40" spans="1:7" s="7" customFormat="1" ht="36.75" customHeight="1" x14ac:dyDescent="0.25">
      <c r="A40" s="12" t="s">
        <v>24</v>
      </c>
      <c r="B40" s="13">
        <f t="shared" ref="B40:G40" si="6">SUM(B41:B42)</f>
        <v>0</v>
      </c>
      <c r="C40" s="13">
        <f t="shared" si="6"/>
        <v>0</v>
      </c>
      <c r="D40" s="13">
        <f t="shared" si="6"/>
        <v>0</v>
      </c>
      <c r="E40" s="13">
        <f t="shared" si="6"/>
        <v>0</v>
      </c>
      <c r="F40" s="13">
        <f t="shared" si="6"/>
        <v>0</v>
      </c>
      <c r="G40" s="13">
        <f t="shared" si="6"/>
        <v>0</v>
      </c>
    </row>
    <row r="41" spans="1:7" s="7" customFormat="1" ht="25.5" customHeight="1" x14ac:dyDescent="0.25">
      <c r="A41" s="5"/>
      <c r="B41" s="6"/>
      <c r="C41" s="6"/>
      <c r="D41" s="6"/>
      <c r="E41" s="6"/>
      <c r="F41" s="6"/>
      <c r="G41" s="6"/>
    </row>
    <row r="42" spans="1:7" s="7" customFormat="1" ht="19.5" thickBot="1" x14ac:dyDescent="0.3">
      <c r="A42" s="8"/>
      <c r="B42" s="9"/>
      <c r="C42" s="9"/>
      <c r="D42" s="9"/>
      <c r="E42" s="9"/>
      <c r="F42" s="9"/>
      <c r="G42" s="9"/>
    </row>
    <row r="43" spans="1:7" s="7" customFormat="1" ht="19.5" thickBot="1" x14ac:dyDescent="0.3">
      <c r="A43" s="10"/>
      <c r="B43" s="11"/>
      <c r="C43" s="11"/>
      <c r="D43" s="11"/>
      <c r="E43" s="11"/>
      <c r="F43" s="11"/>
      <c r="G43" s="11"/>
    </row>
    <row r="44" spans="1:7" s="4" customFormat="1" ht="54.75" customHeight="1" x14ac:dyDescent="0.25">
      <c r="A44" s="12" t="s">
        <v>13</v>
      </c>
      <c r="B44" s="13">
        <f t="shared" ref="B44:G44" si="7">SUM(B45:B57)</f>
        <v>0</v>
      </c>
      <c r="C44" s="13">
        <f t="shared" si="7"/>
        <v>5702</v>
      </c>
      <c r="D44" s="13">
        <f t="shared" si="7"/>
        <v>0</v>
      </c>
      <c r="E44" s="13">
        <f t="shared" si="7"/>
        <v>5942</v>
      </c>
      <c r="F44" s="13">
        <f t="shared" si="7"/>
        <v>0</v>
      </c>
      <c r="G44" s="13">
        <f t="shared" si="7"/>
        <v>6166.4999999999991</v>
      </c>
    </row>
    <row r="45" spans="1:7" s="7" customFormat="1" ht="39" customHeight="1" x14ac:dyDescent="0.25">
      <c r="A45" s="5" t="s">
        <v>14</v>
      </c>
      <c r="B45" s="6"/>
      <c r="C45" s="6">
        <v>196.1</v>
      </c>
      <c r="D45" s="6"/>
      <c r="E45" s="6">
        <v>207.5</v>
      </c>
      <c r="F45" s="6"/>
      <c r="G45" s="6">
        <v>215.8</v>
      </c>
    </row>
    <row r="46" spans="1:7" s="7" customFormat="1" ht="39" customHeight="1" x14ac:dyDescent="0.25">
      <c r="A46" s="5" t="s">
        <v>15</v>
      </c>
      <c r="B46" s="6"/>
      <c r="C46" s="6">
        <v>306.89999999999998</v>
      </c>
      <c r="D46" s="6"/>
      <c r="E46" s="6">
        <v>319</v>
      </c>
      <c r="F46" s="6"/>
      <c r="G46" s="6">
        <v>333</v>
      </c>
    </row>
    <row r="47" spans="1:7" s="7" customFormat="1" ht="39" customHeight="1" x14ac:dyDescent="0.25">
      <c r="A47" s="5" t="s">
        <v>16</v>
      </c>
      <c r="B47" s="6"/>
      <c r="C47" s="6">
        <v>398.7</v>
      </c>
      <c r="D47" s="6"/>
      <c r="E47" s="6">
        <v>414.7</v>
      </c>
      <c r="F47" s="6"/>
      <c r="G47" s="6">
        <v>431.7</v>
      </c>
    </row>
    <row r="48" spans="1:7" s="7" customFormat="1" ht="39" customHeight="1" x14ac:dyDescent="0.25">
      <c r="A48" s="5" t="s">
        <v>12</v>
      </c>
      <c r="B48" s="6"/>
      <c r="C48" s="6">
        <v>964.9</v>
      </c>
      <c r="D48" s="6"/>
      <c r="E48" s="6">
        <v>1003.5</v>
      </c>
      <c r="F48" s="6"/>
      <c r="G48" s="6">
        <v>1042</v>
      </c>
    </row>
    <row r="49" spans="1:7" s="7" customFormat="1" ht="39" customHeight="1" x14ac:dyDescent="0.25">
      <c r="A49" s="5" t="s">
        <v>17</v>
      </c>
      <c r="B49" s="6"/>
      <c r="C49" s="6">
        <v>120.7</v>
      </c>
      <c r="D49" s="6"/>
      <c r="E49" s="6">
        <v>125.5</v>
      </c>
      <c r="F49" s="6"/>
      <c r="G49" s="6">
        <v>129.5</v>
      </c>
    </row>
    <row r="50" spans="1:7" s="7" customFormat="1" ht="39" customHeight="1" x14ac:dyDescent="0.25">
      <c r="A50" s="5" t="s">
        <v>18</v>
      </c>
      <c r="B50" s="6"/>
      <c r="C50" s="6">
        <v>487.9</v>
      </c>
      <c r="D50" s="6"/>
      <c r="E50" s="6">
        <v>507.4</v>
      </c>
      <c r="F50" s="6"/>
      <c r="G50" s="6">
        <v>524.20000000000005</v>
      </c>
    </row>
    <row r="51" spans="1:7" s="7" customFormat="1" ht="39" customHeight="1" x14ac:dyDescent="0.25">
      <c r="A51" s="5" t="s">
        <v>19</v>
      </c>
      <c r="B51" s="6"/>
      <c r="C51" s="6">
        <v>366.3</v>
      </c>
      <c r="D51" s="6"/>
      <c r="E51" s="6">
        <v>380.9</v>
      </c>
      <c r="F51" s="6"/>
      <c r="G51" s="6">
        <v>394.7</v>
      </c>
    </row>
    <row r="52" spans="1:7" s="7" customFormat="1" ht="39" customHeight="1" x14ac:dyDescent="0.25">
      <c r="A52" s="5" t="s">
        <v>20</v>
      </c>
      <c r="B52" s="6"/>
      <c r="C52" s="6">
        <v>187.2</v>
      </c>
      <c r="D52" s="6"/>
      <c r="E52" s="6">
        <v>194.6</v>
      </c>
      <c r="F52" s="6"/>
      <c r="G52" s="6">
        <v>203.5</v>
      </c>
    </row>
    <row r="53" spans="1:7" s="7" customFormat="1" ht="39" customHeight="1" x14ac:dyDescent="0.25">
      <c r="A53" s="5" t="s">
        <v>21</v>
      </c>
      <c r="B53" s="6"/>
      <c r="C53" s="6">
        <v>561.79999999999995</v>
      </c>
      <c r="D53" s="6"/>
      <c r="E53" s="6">
        <v>593</v>
      </c>
      <c r="F53" s="6"/>
      <c r="G53" s="6">
        <v>616.6</v>
      </c>
    </row>
    <row r="54" spans="1:7" s="7" customFormat="1" ht="39" customHeight="1" x14ac:dyDescent="0.25">
      <c r="A54" s="5" t="s">
        <v>22</v>
      </c>
      <c r="B54" s="6"/>
      <c r="C54" s="6">
        <v>833.3</v>
      </c>
      <c r="D54" s="6"/>
      <c r="E54" s="6">
        <v>866.7</v>
      </c>
      <c r="F54" s="6"/>
      <c r="G54" s="6">
        <v>900.3</v>
      </c>
    </row>
    <row r="55" spans="1:7" s="7" customFormat="1" ht="39" customHeight="1" x14ac:dyDescent="0.25">
      <c r="A55" s="5" t="s">
        <v>23</v>
      </c>
      <c r="B55" s="6"/>
      <c r="C55" s="6">
        <v>211.6</v>
      </c>
      <c r="D55" s="6"/>
      <c r="E55" s="6">
        <v>220</v>
      </c>
      <c r="F55" s="6"/>
      <c r="G55" s="6">
        <v>228.2</v>
      </c>
    </row>
    <row r="56" spans="1:7" s="7" customFormat="1" ht="39" customHeight="1" x14ac:dyDescent="0.25">
      <c r="A56" s="5" t="s">
        <v>24</v>
      </c>
      <c r="B56" s="6"/>
      <c r="C56" s="6">
        <v>1066.5999999999999</v>
      </c>
      <c r="D56" s="6"/>
      <c r="E56" s="6">
        <v>1109.2</v>
      </c>
      <c r="F56" s="6"/>
      <c r="G56" s="6">
        <v>1147</v>
      </c>
    </row>
    <row r="57" spans="1:7" s="7" customFormat="1" ht="19.5" thickBot="1" x14ac:dyDescent="0.3">
      <c r="A57" s="8"/>
      <c r="B57" s="9"/>
      <c r="C57" s="9"/>
      <c r="D57" s="9"/>
      <c r="E57" s="9"/>
      <c r="F57" s="9"/>
      <c r="G57" s="9"/>
    </row>
    <row r="58" spans="1:7" s="7" customFormat="1" x14ac:dyDescent="0.25">
      <c r="A58" s="10"/>
      <c r="B58" s="11"/>
      <c r="C58" s="11"/>
      <c r="D58" s="11"/>
      <c r="E58" s="11"/>
      <c r="F58" s="11"/>
      <c r="G58" s="11"/>
    </row>
    <row r="59" spans="1:7" s="7" customFormat="1" ht="19.5" thickBot="1" x14ac:dyDescent="0.3">
      <c r="A59" s="10"/>
      <c r="B59" s="11"/>
      <c r="C59" s="11"/>
      <c r="D59" s="11"/>
      <c r="E59" s="11"/>
      <c r="F59" s="11"/>
      <c r="G59" s="11"/>
    </row>
    <row r="60" spans="1:7" s="14" customFormat="1" ht="53.25" customHeight="1" thickBot="1" x14ac:dyDescent="0.3">
      <c r="A60" s="22" t="s">
        <v>25</v>
      </c>
      <c r="B60" s="23">
        <f t="shared" ref="B60:G60" si="8">B12+B44+B24+B20+B40+B36+B32+B28</f>
        <v>57362.2</v>
      </c>
      <c r="C60" s="23">
        <f t="shared" si="8"/>
        <v>10269</v>
      </c>
      <c r="D60" s="23">
        <f t="shared" si="8"/>
        <v>0</v>
      </c>
      <c r="E60" s="23">
        <f t="shared" si="8"/>
        <v>8701.1</v>
      </c>
      <c r="F60" s="23">
        <f t="shared" si="8"/>
        <v>0</v>
      </c>
      <c r="G60" s="23">
        <f t="shared" si="8"/>
        <v>10166.5</v>
      </c>
    </row>
    <row r="61" spans="1:7" s="1" customFormat="1" x14ac:dyDescent="0.25">
      <c r="A61" s="15"/>
      <c r="B61" s="16"/>
      <c r="C61" s="16"/>
      <c r="D61" s="16"/>
      <c r="E61" s="16"/>
      <c r="F61" s="16"/>
      <c r="G61" s="16"/>
    </row>
    <row r="62" spans="1:7" s="17" customFormat="1" ht="21" customHeight="1" x14ac:dyDescent="0.25"/>
    <row r="63" spans="1:7" s="18" customFormat="1" ht="65.25" customHeight="1" x14ac:dyDescent="0.3">
      <c r="A63" s="38" t="s">
        <v>41</v>
      </c>
      <c r="B63" s="38"/>
      <c r="C63" s="30"/>
      <c r="D63" s="39" t="s">
        <v>39</v>
      </c>
      <c r="E63" s="39"/>
      <c r="F63" s="39"/>
      <c r="G63" s="39"/>
    </row>
    <row r="64" spans="1:7" s="17" customFormat="1" ht="21" customHeight="1" x14ac:dyDescent="0.25"/>
    <row r="65" spans="2:7" s="17" customFormat="1" ht="21" customHeight="1" x14ac:dyDescent="0.25"/>
    <row r="66" spans="2:7" s="17" customFormat="1" ht="21" hidden="1" customHeight="1" x14ac:dyDescent="0.25">
      <c r="B66" s="17" t="e">
        <f>B60-#REF!</f>
        <v>#REF!</v>
      </c>
      <c r="C66" s="17" t="e">
        <f>C60-#REF!</f>
        <v>#REF!</v>
      </c>
      <c r="D66" s="17" t="e">
        <f>D60-#REF!</f>
        <v>#REF!</v>
      </c>
      <c r="E66" s="17" t="e">
        <f>E60-#REF!</f>
        <v>#REF!</v>
      </c>
      <c r="F66" s="17" t="e">
        <f>F60-#REF!</f>
        <v>#REF!</v>
      </c>
      <c r="G66" s="17" t="e">
        <f>G60-#REF!</f>
        <v>#REF!</v>
      </c>
    </row>
    <row r="67" spans="2:7" s="17" customFormat="1" ht="21" hidden="1" customHeight="1" x14ac:dyDescent="0.25"/>
    <row r="68" spans="2:7" s="17" customFormat="1" ht="21" hidden="1" customHeight="1" x14ac:dyDescent="0.25">
      <c r="B68" s="17" t="e">
        <f>B60-#REF!</f>
        <v>#REF!</v>
      </c>
      <c r="C68" s="17" t="e">
        <f>C60-#REF!</f>
        <v>#REF!</v>
      </c>
      <c r="D68" s="17" t="e">
        <f>D60-#REF!</f>
        <v>#REF!</v>
      </c>
      <c r="E68" s="17" t="e">
        <f>E60-#REF!</f>
        <v>#REF!</v>
      </c>
      <c r="F68" s="17" t="e">
        <f>F60-#REF!</f>
        <v>#REF!</v>
      </c>
      <c r="G68" s="17" t="e">
        <f>G60-#REF!</f>
        <v>#REF!</v>
      </c>
    </row>
    <row r="69" spans="2:7" s="17" customFormat="1" ht="21" hidden="1" customHeight="1" x14ac:dyDescent="0.25">
      <c r="C69" s="19"/>
      <c r="E69" s="19"/>
      <c r="G69" s="19"/>
    </row>
    <row r="70" spans="2:7" s="17" customFormat="1" ht="21" hidden="1" customHeight="1" x14ac:dyDescent="0.25">
      <c r="C70" s="19"/>
      <c r="E70" s="19"/>
      <c r="G70" s="19"/>
    </row>
    <row r="71" spans="2:7" s="17" customFormat="1" ht="21" hidden="1" customHeight="1" x14ac:dyDescent="0.25">
      <c r="C71" s="19"/>
      <c r="E71" s="19"/>
      <c r="G71" s="19"/>
    </row>
    <row r="72" spans="2:7" s="17" customFormat="1" ht="21" hidden="1" customHeight="1" x14ac:dyDescent="0.25">
      <c r="C72" s="19"/>
      <c r="E72" s="19"/>
      <c r="G72" s="19"/>
    </row>
    <row r="73" spans="2:7" s="17" customFormat="1" ht="21" hidden="1" customHeight="1" x14ac:dyDescent="0.25">
      <c r="C73" s="19"/>
      <c r="E73" s="19"/>
      <c r="G73" s="19"/>
    </row>
    <row r="74" spans="2:7" hidden="1" x14ac:dyDescent="0.25"/>
    <row r="75" spans="2:7" hidden="1" x14ac:dyDescent="0.25"/>
  </sheetData>
  <mergeCells count="12">
    <mergeCell ref="A8:G8"/>
    <mergeCell ref="A1:G1"/>
    <mergeCell ref="A2:G2"/>
    <mergeCell ref="A3:G3"/>
    <mergeCell ref="A4:G4"/>
    <mergeCell ref="A6:G6"/>
    <mergeCell ref="A9:A10"/>
    <mergeCell ref="B9:C9"/>
    <mergeCell ref="D9:E9"/>
    <mergeCell ref="F9:G9"/>
    <mergeCell ref="A63:B63"/>
    <mergeCell ref="D63:G63"/>
  </mergeCells>
  <conditionalFormatting sqref="A45:A59 A12:A15 A18:A43">
    <cfRule type="cellIs" dxfId="2" priority="8" stopIfTrue="1" operator="equal">
      <formula>0</formula>
    </cfRule>
  </conditionalFormatting>
  <conditionalFormatting sqref="A44">
    <cfRule type="cellIs" dxfId="1" priority="7" stopIfTrue="1" operator="equal">
      <formula>0</formula>
    </cfRule>
  </conditionalFormatting>
  <conditionalFormatting sqref="A16:A17">
    <cfRule type="cellIs" dxfId="0" priority="4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2025-11-12T13:40:32Z</cp:lastPrinted>
  <dcterms:created xsi:type="dcterms:W3CDTF">2023-10-18T06:40:21Z</dcterms:created>
  <dcterms:modified xsi:type="dcterms:W3CDTF">2025-11-12T13:41:03Z</dcterms:modified>
</cp:coreProperties>
</file>